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<sst xmlns="http://schemas.openxmlformats.org/spreadsheetml/2006/main" count="329" uniqueCount="65">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</sst>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70" zoomScaleNormal="70" workbookViewId="0">
      <selection activeCell="R16" sqref="Q16:R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6600/1000</f>
        <v>6.6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3.3999999999999995</v>
      </c>
      <c r="O4" s="35">
        <f>O2/2</f>
        <v>3.3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40.589199999999991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40.589199999999991</v>
      </c>
      <c r="I8" s="11">
        <f>D8*H8</f>
        <v>40.589199999999991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17.4405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17.4405</v>
      </c>
      <c r="H10" s="11">
        <f>G10*D10</f>
        <v>17.4405</v>
      </c>
      <c r="I10" s="11">
        <f>H10*C10</f>
        <v>17.4405</v>
      </c>
      <c r="J10" s="76"/>
      <c r="K10" s="10" t="s">
        <v>20</v>
      </c>
      <c r="M10" s="37"/>
      <c r="N10" s="35">
        <f>O4+(Q4/2)</f>
        <v>3.3249999999999997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17.518999999999998</v>
      </c>
      <c r="K14" s="2" t="s">
        <v>19</v>
      </c>
      <c r="M14" s="67"/>
      <c r="N14" s="35" t="s">
        <v>58</v>
      </c>
      <c r="O14" s="71">
        <f>M13+O4</f>
        <v>3.5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17.518999999999998</v>
      </c>
      <c r="H15" s="11">
        <f>G15*D15*C15</f>
        <v>17.518999999999998</v>
      </c>
      <c r="I15" s="11">
        <f>H15</f>
        <v>17.518999999999998</v>
      </c>
      <c r="J15" s="77"/>
      <c r="K15" s="10" t="s">
        <v>20</v>
      </c>
      <c r="M15" s="66"/>
      <c r="N15" s="72">
        <f>O4+Q4</f>
        <v>3.3499999999999996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8.7335714285714285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17.240500000000001</v>
      </c>
      <c r="H17" s="11"/>
      <c r="I17" s="11">
        <f>((G17-1)/M17)+1</f>
        <v>8.7335714285714285</v>
      </c>
      <c r="J17" s="77"/>
      <c r="K17" s="10" t="s">
        <v>25</v>
      </c>
      <c r="M17" s="35">
        <v>2.1</v>
      </c>
      <c r="N17" s="35">
        <f>O4+0.1</f>
        <v>3.4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3.3999999999999995</v>
      </c>
      <c r="O3" s="34">
        <f>'S1'!O4</f>
        <v>3.3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40.589199999999991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40.589199999999991</v>
      </c>
      <c r="I7" s="11">
        <f>D7*H7</f>
        <v>40.589199999999991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17.4405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17.4405</v>
      </c>
      <c r="H9" s="11">
        <f>G9*D9</f>
        <v>17.4405</v>
      </c>
      <c r="I9" s="11">
        <f>H9*C9</f>
        <v>17.4405</v>
      </c>
      <c r="J9" s="76"/>
      <c r="K9" s="2" t="s">
        <v>19</v>
      </c>
      <c r="M9" s="37"/>
      <c r="N9" s="35">
        <f>O3+(Q3/2)</f>
        <v>3.3249999999999997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17.518999999999998</v>
      </c>
      <c r="K13" s="10" t="s">
        <v>20</v>
      </c>
      <c r="M13" s="67"/>
      <c r="N13" s="67" t="s">
        <v>58</v>
      </c>
      <c r="O13" s="35">
        <f>'S1'!O14</f>
        <v>3.5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17.518999999999998</v>
      </c>
      <c r="H14" s="11">
        <f>G14*D14</f>
        <v>17.518999999999998</v>
      </c>
      <c r="I14" s="11">
        <f>H14*C14</f>
        <v>17.518999999999998</v>
      </c>
      <c r="J14" s="77"/>
      <c r="K14" s="2" t="s">
        <v>19</v>
      </c>
      <c r="M14" s="66"/>
      <c r="N14" s="70">
        <f>O3+Q3</f>
        <v>3.3499999999999996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10.553235294117648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17.240500000000001</v>
      </c>
      <c r="H16" s="11"/>
      <c r="I16" s="11">
        <f>((G16-1)/M16)+1</f>
        <v>10.553235294117648</v>
      </c>
      <c r="J16" s="77"/>
      <c r="K16" s="10" t="s">
        <v>25</v>
      </c>
      <c r="M16" s="35">
        <v>1.7</v>
      </c>
      <c r="N16" s="35">
        <f>O3+0.1</f>
        <v>3.4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2" sqref="R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3.4399999999999995</v>
      </c>
      <c r="O3" s="34">
        <f>'S1'!O4</f>
        <v>3.3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41.282751999999988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41.282751999999988</v>
      </c>
      <c r="I7" s="11">
        <f>D7*H7</f>
        <v>41.282751999999988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18.4453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18.4453</v>
      </c>
      <c r="H9" s="11">
        <f>G9*D9</f>
        <v>18.4453</v>
      </c>
      <c r="I9" s="11">
        <f>H9*C9</f>
        <v>18.4453</v>
      </c>
      <c r="J9" s="76"/>
      <c r="K9" s="2" t="s">
        <v>19</v>
      </c>
      <c r="M9" s="37"/>
      <c r="N9" s="35">
        <f>O3+(Q3/2)+R3</f>
        <v>3.6449999999999996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6.825899999999999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7.379999999999999</v>
      </c>
      <c r="F12" s="11"/>
      <c r="G12" s="11"/>
      <c r="H12" s="11">
        <f>E12*M12</f>
        <v>1.476</v>
      </c>
      <c r="I12" s="11">
        <f>H12*D12*C12</f>
        <v>1.476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17.832999999999998</v>
      </c>
      <c r="I14" s="11">
        <f>H14*M14*C14</f>
        <v>5.349899999999999</v>
      </c>
      <c r="J14" s="77"/>
      <c r="K14" s="10" t="s">
        <v>18</v>
      </c>
      <c r="M14" s="37">
        <f>300/1000</f>
        <v>0.3</v>
      </c>
      <c r="N14" s="37">
        <f>O3+(R3/2)</f>
        <v>3.4499999999999997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17.644599999999997</v>
      </c>
      <c r="K16" s="2" t="s">
        <v>19</v>
      </c>
      <c r="M16" s="37"/>
      <c r="N16" s="37" t="s">
        <v>58</v>
      </c>
      <c r="O16" s="35">
        <f>'S1'!O14</f>
        <v>3.5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17.644599999999997</v>
      </c>
      <c r="H17" s="11">
        <f>G17*D17</f>
        <v>17.644599999999997</v>
      </c>
      <c r="I17" s="11">
        <f>H17*C17</f>
        <v>17.644599999999997</v>
      </c>
      <c r="J17" s="77"/>
      <c r="K17" s="10" t="s">
        <v>20</v>
      </c>
      <c r="M17" s="69"/>
      <c r="N17" s="69">
        <f>O3+Q3</f>
        <v>3.3899999999999997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12.496866666666667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18.2453</v>
      </c>
      <c r="H19" s="11"/>
      <c r="I19" s="11">
        <f>((G19-1)/M19)+1</f>
        <v>12.496866666666667</v>
      </c>
      <c r="J19" s="77"/>
      <c r="K19" s="10" t="s">
        <v>25</v>
      </c>
      <c r="M19" s="70">
        <v>1.5</v>
      </c>
      <c r="N19" s="70">
        <f>O3+0.1</f>
        <v>3.4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0.26791657499999999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16.962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16.962</v>
      </c>
      <c r="H23" s="12"/>
      <c r="I23" s="11">
        <f>G23*D23</f>
        <v>16.962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3" sqref="S13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3.4699999999999998</v>
      </c>
      <c r="O3" s="34">
        <f>'S1'!O4</f>
        <v>3.3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41.806213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41.806213</v>
      </c>
      <c r="I7" s="11">
        <f>D7*H7</f>
        <v>41.806213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18.4924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18.4924</v>
      </c>
      <c r="H9" s="11">
        <f>G9*D9</f>
        <v>18.4924</v>
      </c>
      <c r="I9" s="11">
        <f>H9*C9</f>
        <v>18.4924</v>
      </c>
      <c r="J9" s="76"/>
      <c r="K9" s="10" t="s">
        <v>20</v>
      </c>
      <c r="M9" s="37"/>
      <c r="N9" s="35">
        <f>O3+(Q3/2)+R3</f>
        <v>3.6599999999999997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6.8378999999999994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7.4399999999999995</v>
      </c>
      <c r="F12" s="11"/>
      <c r="G12" s="11"/>
      <c r="H12" s="11">
        <f>M12*E12</f>
        <v>1.488</v>
      </c>
      <c r="I12" s="11">
        <f>H12*D12*C12</f>
        <v>1.488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17.832999999999998</v>
      </c>
      <c r="H14" s="32">
        <f>G14*D14</f>
        <v>17.832999999999998</v>
      </c>
      <c r="I14" s="11">
        <f>H14*C14*M14</f>
        <v>5.349899999999999</v>
      </c>
      <c r="J14" s="77"/>
      <c r="K14" s="10" t="s">
        <v>18</v>
      </c>
      <c r="M14" s="67">
        <f>300/1000</f>
        <v>0.3</v>
      </c>
      <c r="N14" s="67">
        <f>O3+(R3/2)</f>
        <v>3.4499999999999997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17.738799999999998</v>
      </c>
      <c r="K16" s="2" t="s">
        <v>19</v>
      </c>
      <c r="M16" s="67"/>
      <c r="N16" s="67" t="s">
        <v>58</v>
      </c>
      <c r="O16" s="35">
        <f>'S1'!O14</f>
        <v>3.5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17.738799999999998</v>
      </c>
      <c r="H17" s="11">
        <f>G17*D17</f>
        <v>17.738799999999998</v>
      </c>
      <c r="I17" s="11">
        <f>H17*C17</f>
        <v>17.738799999999998</v>
      </c>
      <c r="J17" s="77"/>
      <c r="K17" s="10" t="s">
        <v>20</v>
      </c>
      <c r="M17" s="66"/>
      <c r="N17" s="70">
        <f>O3+Q3</f>
        <v>3.42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14.301846153846155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18.292400000000001</v>
      </c>
      <c r="H19" s="11"/>
      <c r="I19" s="11">
        <f>((G19-1)/M19)+1</f>
        <v>14.301846153846155</v>
      </c>
      <c r="J19" s="79"/>
      <c r="K19" s="10" t="s">
        <v>25</v>
      </c>
      <c r="M19" s="70">
        <v>1.3</v>
      </c>
      <c r="N19" s="70">
        <f>O3+0.1</f>
        <v>3.4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0.26838757499999999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16.962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16.962</v>
      </c>
      <c r="H23" s="12">
        <f>G23*D23</f>
        <v>16.962</v>
      </c>
      <c r="I23" s="11">
        <f>H23*C23</f>
        <v>16.962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1" sqref="R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3.4999999999999996</v>
      </c>
      <c r="O3" s="34">
        <f>'S1'!O4</f>
        <v>3.3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42.332499999999989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42.332499999999989</v>
      </c>
      <c r="I7" s="11">
        <f>D7*H7</f>
        <v>42.332499999999989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18.5395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18.5395</v>
      </c>
      <c r="H9" s="11">
        <f>G9*D9</f>
        <v>18.5395</v>
      </c>
      <c r="I9" s="11">
        <f>H9*C9</f>
        <v>18.5395</v>
      </c>
      <c r="J9" s="76"/>
      <c r="K9" s="2" t="s">
        <v>19</v>
      </c>
      <c r="M9" s="37"/>
      <c r="N9" s="35">
        <f>O3+(Q3/2)+R3</f>
        <v>3.6749999999999998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6.849899999999999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7.5</v>
      </c>
      <c r="F12" s="11"/>
      <c r="G12" s="11"/>
      <c r="H12" s="11">
        <f>M12*E12</f>
        <v>1.5</v>
      </c>
      <c r="I12" s="11">
        <f>H12*D12*C12</f>
        <v>1.5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17.832999999999998</v>
      </c>
      <c r="H14" s="32">
        <f>G14*D14</f>
        <v>17.832999999999998</v>
      </c>
      <c r="I14" s="11">
        <f>H14*C14*M14</f>
        <v>5.349899999999999</v>
      </c>
      <c r="J14" s="77"/>
      <c r="K14" s="10" t="s">
        <v>18</v>
      </c>
      <c r="M14" s="67">
        <f>300/1000</f>
        <v>0.3</v>
      </c>
      <c r="N14" s="67">
        <f>O3+(R3/2)</f>
        <v>3.4499999999999997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17.832999999999998</v>
      </c>
      <c r="K16" s="2" t="s">
        <v>19</v>
      </c>
      <c r="M16" s="37"/>
      <c r="N16" s="37" t="s">
        <v>58</v>
      </c>
      <c r="O16" s="35">
        <f>'S1'!O14</f>
        <v>3.5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17.832999999999998</v>
      </c>
      <c r="H17" s="11">
        <f>G17*D17</f>
        <v>17.832999999999998</v>
      </c>
      <c r="I17" s="11">
        <f>H17*C17</f>
        <v>17.832999999999998</v>
      </c>
      <c r="J17" s="79"/>
      <c r="K17" s="10" t="s">
        <v>20</v>
      </c>
      <c r="M17" s="69"/>
      <c r="N17" s="70">
        <f>Q3+O3</f>
        <v>3.4499999999999997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18.339500000000001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18.339500000000001</v>
      </c>
      <c r="H19" s="11"/>
      <c r="I19" s="11">
        <f>((G19-1)/M19)+1</f>
        <v>18.339500000000001</v>
      </c>
      <c r="J19" s="77"/>
      <c r="K19" s="10" t="s">
        <v>25</v>
      </c>
      <c r="M19" s="69">
        <v>1</v>
      </c>
      <c r="N19" s="70">
        <f>O3+0.1</f>
        <v>3.4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0.26885857499999999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16.962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16.962</v>
      </c>
      <c r="H23" s="12">
        <f>G23*D23</f>
        <v>16.962</v>
      </c>
      <c r="I23" s="11">
        <f>H23*C23</f>
        <v>16.962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N11" sqref="N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3.5999999999999996</v>
      </c>
      <c r="O4" s="34">
        <f>'S1'!O4</f>
        <v>3.3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44.107199999999992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44.107199999999992</v>
      </c>
      <c r="I8" s="11">
        <f>D8*H8</f>
        <v>44.107199999999992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19.0105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19.0105</v>
      </c>
      <c r="H10" s="11">
        <f>G10*D10</f>
        <v>19.0105</v>
      </c>
      <c r="I10" s="11">
        <f>H10*C10</f>
        <v>19.0105</v>
      </c>
      <c r="J10" s="76"/>
      <c r="K10" s="10" t="s">
        <v>20</v>
      </c>
      <c r="M10" s="37"/>
      <c r="N10" s="35">
        <f>O4+(Q4/2)+R4</f>
        <v>3.8249999999999997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8.7760000000000016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7.9</v>
      </c>
      <c r="F13" s="11"/>
      <c r="G13" s="11"/>
      <c r="H13" s="11">
        <f>E13*M13</f>
        <v>1.58</v>
      </c>
      <c r="I13" s="11">
        <f>H13*D13*C13</f>
        <v>1.58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17.990000000000002</v>
      </c>
      <c r="H15" s="31">
        <f>G15*D15</f>
        <v>17.990000000000002</v>
      </c>
      <c r="I15" s="11">
        <f>H15*C15*M15</f>
        <v>7.1960000000000015</v>
      </c>
      <c r="J15" s="77"/>
      <c r="K15" s="10" t="s">
        <v>18</v>
      </c>
      <c r="M15" s="67">
        <v>0.4</v>
      </c>
      <c r="N15" s="67">
        <f>O4+(R4/2)</f>
        <v>3.5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18.146999999999998</v>
      </c>
      <c r="K17" s="2" t="s">
        <v>19</v>
      </c>
      <c r="M17" s="37"/>
      <c r="N17" s="37" t="s">
        <v>58</v>
      </c>
      <c r="O17" s="35">
        <f>'S1'!O14</f>
        <v>3.5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18.146999999999998</v>
      </c>
      <c r="H18" s="11">
        <f>G18*D18</f>
        <v>18.146999999999998</v>
      </c>
      <c r="I18" s="11">
        <f>H18*C18</f>
        <v>18.146999999999998</v>
      </c>
      <c r="J18" s="77"/>
      <c r="K18" s="10" t="s">
        <v>20</v>
      </c>
      <c r="N18" s="70">
        <f>O4+Q4</f>
        <v>3.55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18.810500000000001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18.810500000000001</v>
      </c>
      <c r="H20" s="11"/>
      <c r="I20" s="11">
        <f>((G20-1)/M20)+1</f>
        <v>18.810500000000001</v>
      </c>
      <c r="J20" s="79"/>
      <c r="K20" s="10" t="s">
        <v>25</v>
      </c>
      <c r="M20" s="66">
        <v>1</v>
      </c>
      <c r="N20" s="70">
        <f>O4+0.1</f>
        <v>3.4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0.3444580000000001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16.962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16.962</v>
      </c>
      <c r="H24" s="12">
        <f>G24*D24</f>
        <v>16.962</v>
      </c>
      <c r="I24" s="11">
        <f>H24*C24</f>
        <v>16.962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2021-08-09T07:01:20Z</dcterms:modified>
</cp:coreProperties>
</file>